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IDUtrechthardware/Gedeelde documenten/01. Uitnodiging tot Inschrijving/"/>
    </mc:Choice>
  </mc:AlternateContent>
  <xr:revisionPtr revIDLastSave="500" documentId="11_5D3D71CD156ED08BFCC636F8B60D6BEBF68406CF" xr6:coauthVersionLast="47" xr6:coauthVersionMax="47" xr10:uidLastSave="{5A060641-D7B0-47C8-8B97-4E4408B76B6D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3" l="1"/>
  <c r="D43" i="3"/>
  <c r="E43" i="3" s="1"/>
  <c r="D93" i="3"/>
  <c r="E93" i="3" s="1"/>
  <c r="E95" i="3" s="1"/>
  <c r="D99" i="3"/>
  <c r="E99" i="3" s="1"/>
  <c r="E101" i="3" s="1"/>
  <c r="E87" i="3"/>
  <c r="E78" i="3"/>
  <c r="E79" i="3"/>
  <c r="E80" i="3"/>
  <c r="E81" i="3"/>
  <c r="E82" i="3"/>
  <c r="E83" i="3"/>
  <c r="E84" i="3"/>
  <c r="E85" i="3"/>
  <c r="E86" i="3"/>
  <c r="E77" i="3"/>
  <c r="D76" i="3"/>
  <c r="E76" i="3" s="1"/>
  <c r="D64" i="3"/>
  <c r="E64" i="3" s="1"/>
  <c r="D50" i="3"/>
  <c r="D44" i="3"/>
  <c r="E44" i="3" s="1"/>
  <c r="D37" i="3"/>
  <c r="E37" i="3" s="1"/>
  <c r="E39" i="3" s="1"/>
  <c r="D24" i="3"/>
  <c r="E24" i="3" s="1"/>
  <c r="D16" i="3"/>
  <c r="D5" i="3"/>
  <c r="E5" i="3" s="1"/>
  <c r="E12" i="3" s="1"/>
  <c r="E70" i="3"/>
  <c r="E71" i="3"/>
  <c r="E72" i="3"/>
  <c r="E73" i="3"/>
  <c r="E74" i="3"/>
  <c r="E75" i="3"/>
  <c r="E54" i="3"/>
  <c r="E53" i="3"/>
  <c r="E52" i="3"/>
  <c r="E51" i="3"/>
  <c r="E31" i="3"/>
  <c r="E30" i="3"/>
  <c r="E29" i="3"/>
  <c r="E28" i="3"/>
  <c r="E27" i="3"/>
  <c r="E26" i="3"/>
  <c r="E25" i="3"/>
  <c r="E19" i="3"/>
  <c r="E18" i="3"/>
  <c r="E17" i="3"/>
  <c r="E7" i="3"/>
  <c r="E8" i="3"/>
  <c r="E9" i="3"/>
  <c r="E10" i="3"/>
  <c r="E23" i="3"/>
  <c r="E22" i="3"/>
  <c r="E21" i="3"/>
  <c r="E20" i="3"/>
  <c r="E6" i="3"/>
  <c r="E58" i="3"/>
  <c r="E57" i="3"/>
  <c r="E56" i="3"/>
  <c r="E106" i="3"/>
  <c r="E66" i="3"/>
  <c r="E67" i="3"/>
  <c r="E68" i="3"/>
  <c r="E69" i="3"/>
  <c r="E65" i="3"/>
  <c r="E107" i="3"/>
  <c r="E105" i="3"/>
  <c r="E55" i="3"/>
  <c r="E50" i="3"/>
  <c r="E60" i="3" s="1"/>
  <c r="E89" i="3" l="1"/>
  <c r="E16" i="3"/>
  <c r="E33" i="3" s="1"/>
  <c r="E111" i="3" s="1"/>
  <c r="E109" i="3"/>
</calcChain>
</file>

<file path=xl/sharedStrings.xml><?xml version="1.0" encoding="utf-8"?>
<sst xmlns="http://schemas.openxmlformats.org/spreadsheetml/2006/main" count="201" uniqueCount="61">
  <si>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</si>
  <si>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</si>
  <si>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</si>
  <si>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</si>
  <si>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</si>
  <si>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</si>
  <si>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</si>
  <si>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</si>
  <si>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</si>
  <si>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</si>
  <si>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</si>
  <si>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</si>
  <si>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</si>
  <si>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</si>
  <si>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</si>
  <si>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</si>
  <si>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Laptops</t>
  </si>
  <si>
    <t>Laptoptas</t>
  </si>
  <si>
    <t>Subtotaal laptops</t>
  </si>
  <si>
    <t>Beeldschermen</t>
  </si>
  <si>
    <t>Type 2</t>
  </si>
  <si>
    <t>Subtotaal beeldschermen</t>
  </si>
  <si>
    <t>Tablets</t>
  </si>
  <si>
    <t>Subtotaal tablets</t>
  </si>
  <si>
    <t>Smartphones</t>
  </si>
  <si>
    <t>Subtotaal smartphones</t>
  </si>
  <si>
    <t>Toeslag  leveren</t>
  </si>
  <si>
    <t>Subtotaal toeslag leveren</t>
  </si>
  <si>
    <t>Totaalprijs</t>
  </si>
  <si>
    <t>Productgroep</t>
  </si>
  <si>
    <t>Opslag</t>
  </si>
  <si>
    <t>Overig</t>
  </si>
  <si>
    <t>Beschermhoes zonder toetsenbord</t>
  </si>
  <si>
    <t>Subtotaal dockingstations</t>
  </si>
  <si>
    <t>Screenprotector plakken</t>
  </si>
  <si>
    <t>Apple businessmanager</t>
  </si>
  <si>
    <t>Uitgepakt leveren in laptopstas</t>
  </si>
  <si>
    <t>Standaard bestelkosten</t>
  </si>
  <si>
    <t>Dockingstations</t>
  </si>
  <si>
    <t>6. Het indienen van nulprijzen en opslagen die 0 % bedragen is slechts toegestaan op subonderdelen van de prijswens (gele cellen).</t>
  </si>
  <si>
    <t xml:space="preserve">7. Het indienen van negatieve prijzen en opslagen is -op straffe van uitsluiting- niet toegestaan. </t>
  </si>
  <si>
    <t>Datadragers leegmaken</t>
  </si>
  <si>
    <t>Datadragers vernietigen</t>
  </si>
  <si>
    <t>Datadragers vernietigen op locatie</t>
  </si>
  <si>
    <t>Subtotaal desktops</t>
  </si>
  <si>
    <t>Vergaderbeeldschermen</t>
  </si>
  <si>
    <t>Subtotaal vergaderbeeldschermen</t>
  </si>
  <si>
    <t>Autopilotregistratie</t>
  </si>
  <si>
    <t>Pre-provisioned deployment Windowsapparaten</t>
  </si>
  <si>
    <t>Toeslag levering zonder verpakking en op rolcontainer per bestelling</t>
  </si>
  <si>
    <t>Toeslag levering met verpakking en op rolcontainer per bestelling</t>
  </si>
  <si>
    <t>Eerste oplaadcyclus</t>
  </si>
  <si>
    <t>Swap-dienst</t>
  </si>
  <si>
    <t>Beschermhoes bookcase zonder toetsenbord</t>
  </si>
  <si>
    <t>Beschermhoes (geen bookcase)</t>
  </si>
  <si>
    <t>Acculader</t>
  </si>
  <si>
    <t>Airrpods (draadloos)</t>
  </si>
  <si>
    <t>Knox-registratie</t>
  </si>
  <si>
    <t>Desktops</t>
  </si>
  <si>
    <t>Teams Rooms Hub</t>
  </si>
  <si>
    <t xml:space="preserve">Subtotaal Teams Rooms Hub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</si>
</sst>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44" fontId="6" fillId="2" borderId="0" xfId="1" applyFont="1" applyFill="1" applyBorder="1" applyAlignment="1" applyProtection="1">
      <alignment horizontal="right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9" fillId="3" borderId="1" xfId="1" applyFont="1" applyFill="1" applyBorder="1" applyAlignment="1" applyProtection="1">
      <alignment horizontal="center"/>
      <protection locked="0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1" fillId="5" borderId="2" xfId="0" applyFont="1" applyFill="1" applyBorder="1" applyAlignment="1" applyProtection="1">
      <alignment horizontal="center"/>
    </xf>
    <xf numFmtId="0" fontId="1" fillId="5" borderId="3" xfId="0" applyFont="1" applyFill="1" applyBorder="1" applyAlignment="1" applyProtection="1">
      <alignment horizontal="center"/>
    </xf>
    <xf numFmtId="0" fontId="1" fillId="5" borderId="4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 wrapText="1"/>
    </xf>
    <xf numFmtId="0" fontId="7" fillId="5" borderId="2" xfId="0" applyFont="1" applyFill="1" applyBorder="1" applyAlignment="1" applyProtection="1">
      <alignment horizontal="center" wrapText="1"/>
    </xf>
    <xf numFmtId="0" fontId="7" fillId="5" borderId="3" xfId="0" applyFont="1" applyFill="1" applyBorder="1" applyAlignment="1" applyProtection="1">
      <alignment horizontal="center" wrapText="1"/>
    </xf>
    <xf numFmtId="0" fontId="7" fillId="5" borderId="4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left"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3" fontId="8" fillId="2" borderId="1" xfId="0" applyNumberFormat="1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10" fillId="2" borderId="1" xfId="0" applyFont="1" applyFill="1" applyBorder="1" applyAlignment="1" applyProtection="1">
      <alignment horizontal="left" wrapText="1" indent="2"/>
    </xf>
    <xf numFmtId="3" fontId="10" fillId="2" borderId="1" xfId="0" applyNumberFormat="1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 indent="2"/>
    </xf>
    <xf numFmtId="0" fontId="10" fillId="2" borderId="0" xfId="0" applyFont="1" applyFill="1" applyAlignment="1" applyProtection="1">
      <alignment horizontal="center" wrapText="1"/>
    </xf>
    <xf numFmtId="44" fontId="8" fillId="2" borderId="0" xfId="0" applyNumberFormat="1" applyFont="1" applyFill="1" applyAlignment="1" applyProtection="1">
      <alignment wrapText="1"/>
    </xf>
    <xf numFmtId="44" fontId="7" fillId="2" borderId="1" xfId="0" applyNumberFormat="1" applyFont="1" applyFill="1" applyBorder="1" applyAlignment="1" applyProtection="1">
      <alignment wrapText="1"/>
    </xf>
    <xf numFmtId="44" fontId="7" fillId="2" borderId="0" xfId="0" applyNumberFormat="1" applyFont="1" applyFill="1" applyAlignment="1" applyProtection="1">
      <alignment wrapText="1"/>
    </xf>
    <xf numFmtId="0" fontId="8" fillId="2" borderId="1" xfId="0" applyFont="1" applyFill="1" applyBorder="1" applyAlignment="1" applyProtection="1">
      <alignment horizontal="center" wrapText="1"/>
    </xf>
    <xf numFmtId="0" fontId="10" fillId="2" borderId="1" xfId="0" applyFont="1" applyFill="1" applyBorder="1" applyAlignment="1" applyProtection="1">
      <alignment horizontal="center" wrapText="1"/>
    </xf>
    <xf numFmtId="0" fontId="9" fillId="0" borderId="0" xfId="0" applyFont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6" fillId="5" borderId="1" xfId="0" applyFont="1" applyFill="1" applyBorder="1" applyProtection="1"/>
    <xf numFmtId="0" fontId="12" fillId="0" borderId="0" xfId="0" applyFont="1" applyAlignment="1" applyProtection="1">
      <alignment horizontal="justify" vertical="center"/>
    </xf>
  </cellXfs>
  <cellStyles count="3"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45" zoomScaleNormal="145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2" t="s">
        <v>6</v>
      </c>
    </row>
    <row r="9" spans="1:1" s="3" customFormat="1" ht="30" x14ac:dyDescent="0.25">
      <c r="A9" s="13" t="s">
        <v>39</v>
      </c>
    </row>
    <row r="10" spans="1:1" s="3" customFormat="1" x14ac:dyDescent="0.25">
      <c r="A10" s="13" t="s">
        <v>40</v>
      </c>
    </row>
  </sheetData>
  <sheetProtection algorithmName="SHA-512" hashValue="HRjJNOVvWDduQ3XkJ+E+2z49dwWa+LDY4AfofOUFj6VYNmZC+vhu1/1kFi+Dse9sQn+CtNNSit4sv+F1/iXosA==" saltValue="WEXH1ZcBcsKzVza69PWur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E122"/>
  <sheetViews>
    <sheetView showGridLines="0" zoomScale="115" zoomScaleNormal="115" workbookViewId="0">
      <selection activeCell="A31" sqref="A31"/>
    </sheetView>
  </sheetViews>
  <sheetFormatPr defaultRowHeight="15" x14ac:dyDescent="0.25"/>
  <cols>
    <col min="1" max="1" width="67.28515625" style="19" bestFit="1" customWidth="1"/>
    <col min="2" max="2" width="8.140625" style="19" customWidth="1"/>
    <col min="3" max="3" width="17.85546875" style="19" customWidth="1"/>
    <col min="4" max="4" width="29.28515625" style="19" bestFit="1" customWidth="1"/>
    <col min="5" max="5" width="15" style="19" customWidth="1"/>
    <col min="6" max="16384" width="9.140625" style="19"/>
  </cols>
  <sheetData>
    <row r="1" spans="1:5" ht="31.5" x14ac:dyDescent="0.5">
      <c r="A1" s="16" t="s">
        <v>8</v>
      </c>
      <c r="B1" s="17"/>
      <c r="C1" s="17"/>
      <c r="D1" s="17"/>
      <c r="E1" s="18"/>
    </row>
    <row r="2" spans="1:5" x14ac:dyDescent="0.25">
      <c r="A2" s="20"/>
      <c r="B2" s="20"/>
      <c r="C2" s="21"/>
      <c r="D2" s="22"/>
      <c r="E2" s="20"/>
    </row>
    <row r="3" spans="1:5" x14ac:dyDescent="0.25">
      <c r="A3" s="23" t="s">
        <v>58</v>
      </c>
      <c r="B3" s="24"/>
      <c r="C3" s="24"/>
      <c r="D3" s="24"/>
      <c r="E3" s="25"/>
    </row>
    <row r="4" spans="1:5" x14ac:dyDescent="0.25">
      <c r="A4" s="26" t="s">
        <v>9</v>
      </c>
      <c r="B4" s="27" t="s">
        <v>10</v>
      </c>
      <c r="C4" s="28" t="s">
        <v>11</v>
      </c>
      <c r="D4" s="28" t="s">
        <v>12</v>
      </c>
      <c r="E4" s="27" t="s">
        <v>13</v>
      </c>
    </row>
    <row r="5" spans="1:5" x14ac:dyDescent="0.25">
      <c r="A5" s="29" t="s">
        <v>14</v>
      </c>
      <c r="B5" s="30">
        <v>26</v>
      </c>
      <c r="C5" s="14">
        <v>0</v>
      </c>
      <c r="D5" s="8">
        <f>C5+(C5*$B$114)</f>
        <v>0</v>
      </c>
      <c r="E5" s="31">
        <f>B5*D5</f>
        <v>0</v>
      </c>
    </row>
    <row r="6" spans="1:5" x14ac:dyDescent="0.25">
      <c r="A6" s="32" t="s">
        <v>47</v>
      </c>
      <c r="B6" s="33">
        <v>26</v>
      </c>
      <c r="C6" s="34" t="s">
        <v>15</v>
      </c>
      <c r="D6" s="14">
        <v>0</v>
      </c>
      <c r="E6" s="31">
        <f>B6*D6</f>
        <v>0</v>
      </c>
    </row>
    <row r="7" spans="1:5" x14ac:dyDescent="0.25">
      <c r="A7" s="32" t="s">
        <v>48</v>
      </c>
      <c r="B7" s="33">
        <v>26</v>
      </c>
      <c r="C7" s="34" t="s">
        <v>15</v>
      </c>
      <c r="D7" s="14">
        <v>0</v>
      </c>
      <c r="E7" s="31">
        <f t="shared" ref="E7:E10" si="0">B7*D7</f>
        <v>0</v>
      </c>
    </row>
    <row r="8" spans="1:5" x14ac:dyDescent="0.25">
      <c r="A8" s="32" t="s">
        <v>41</v>
      </c>
      <c r="B8" s="33">
        <v>10</v>
      </c>
      <c r="C8" s="34" t="s">
        <v>15</v>
      </c>
      <c r="D8" s="14">
        <v>0</v>
      </c>
      <c r="E8" s="31">
        <f t="shared" si="0"/>
        <v>0</v>
      </c>
    </row>
    <row r="9" spans="1:5" x14ac:dyDescent="0.25">
      <c r="A9" s="32" t="s">
        <v>42</v>
      </c>
      <c r="B9" s="33">
        <v>10</v>
      </c>
      <c r="C9" s="34" t="s">
        <v>15</v>
      </c>
      <c r="D9" s="14">
        <v>0</v>
      </c>
      <c r="E9" s="31">
        <f t="shared" si="0"/>
        <v>0</v>
      </c>
    </row>
    <row r="10" spans="1:5" x14ac:dyDescent="0.25">
      <c r="A10" s="32" t="s">
        <v>43</v>
      </c>
      <c r="B10" s="33">
        <v>6</v>
      </c>
      <c r="C10" s="34" t="s">
        <v>15</v>
      </c>
      <c r="D10" s="14">
        <v>0</v>
      </c>
      <c r="E10" s="31">
        <f t="shared" si="0"/>
        <v>0</v>
      </c>
    </row>
    <row r="11" spans="1:5" x14ac:dyDescent="0.25">
      <c r="A11" s="35"/>
      <c r="B11" s="36"/>
      <c r="C11" s="35"/>
      <c r="D11" s="9"/>
      <c r="E11" s="37"/>
    </row>
    <row r="12" spans="1:5" x14ac:dyDescent="0.25">
      <c r="A12" s="35"/>
      <c r="B12" s="36"/>
      <c r="C12" s="35"/>
      <c r="D12" s="10" t="s">
        <v>44</v>
      </c>
      <c r="E12" s="38">
        <f>SUM(E5:E10)</f>
        <v>0</v>
      </c>
    </row>
    <row r="13" spans="1:5" x14ac:dyDescent="0.25">
      <c r="A13" s="20"/>
      <c r="B13" s="20"/>
      <c r="C13" s="21"/>
      <c r="D13" s="22"/>
      <c r="E13" s="20"/>
    </row>
    <row r="14" spans="1:5" x14ac:dyDescent="0.25">
      <c r="A14" s="23" t="s">
        <v>16</v>
      </c>
      <c r="B14" s="24"/>
      <c r="C14" s="24"/>
      <c r="D14" s="24"/>
      <c r="E14" s="25"/>
    </row>
    <row r="15" spans="1:5" x14ac:dyDescent="0.25">
      <c r="A15" s="26" t="s">
        <v>9</v>
      </c>
      <c r="B15" s="27" t="s">
        <v>10</v>
      </c>
      <c r="C15" s="28" t="s">
        <v>11</v>
      </c>
      <c r="D15" s="28" t="s">
        <v>12</v>
      </c>
      <c r="E15" s="27" t="s">
        <v>13</v>
      </c>
    </row>
    <row r="16" spans="1:5" x14ac:dyDescent="0.25">
      <c r="A16" s="29" t="s">
        <v>14</v>
      </c>
      <c r="B16" s="30">
        <v>899</v>
      </c>
      <c r="C16" s="14">
        <v>0</v>
      </c>
      <c r="D16" s="8">
        <f>C16+(C16*$B$115)</f>
        <v>0</v>
      </c>
      <c r="E16" s="31">
        <f>B16*D16</f>
        <v>0</v>
      </c>
    </row>
    <row r="17" spans="1:5" x14ac:dyDescent="0.25">
      <c r="A17" s="32" t="s">
        <v>47</v>
      </c>
      <c r="B17" s="33">
        <v>899</v>
      </c>
      <c r="C17" s="34" t="s">
        <v>15</v>
      </c>
      <c r="D17" s="14">
        <v>0</v>
      </c>
      <c r="E17" s="31">
        <f>B17*D17</f>
        <v>0</v>
      </c>
    </row>
    <row r="18" spans="1:5" x14ac:dyDescent="0.25">
      <c r="A18" s="32" t="s">
        <v>48</v>
      </c>
      <c r="B18" s="33">
        <v>899</v>
      </c>
      <c r="C18" s="34" t="s">
        <v>15</v>
      </c>
      <c r="D18" s="14">
        <v>0</v>
      </c>
      <c r="E18" s="31">
        <f t="shared" ref="E18:E19" si="1">B18*D18</f>
        <v>0</v>
      </c>
    </row>
    <row r="19" spans="1:5" x14ac:dyDescent="0.25">
      <c r="A19" s="32" t="s">
        <v>36</v>
      </c>
      <c r="B19" s="33">
        <v>899</v>
      </c>
      <c r="C19" s="34" t="s">
        <v>15</v>
      </c>
      <c r="D19" s="14">
        <v>0</v>
      </c>
      <c r="E19" s="31">
        <f t="shared" si="1"/>
        <v>0</v>
      </c>
    </row>
    <row r="20" spans="1:5" x14ac:dyDescent="0.25">
      <c r="A20" s="32" t="s">
        <v>17</v>
      </c>
      <c r="B20" s="33">
        <v>899</v>
      </c>
      <c r="C20" s="34" t="s">
        <v>15</v>
      </c>
      <c r="D20" s="14">
        <v>0</v>
      </c>
      <c r="E20" s="31">
        <f>B20*D20</f>
        <v>0</v>
      </c>
    </row>
    <row r="21" spans="1:5" x14ac:dyDescent="0.25">
      <c r="A21" s="32" t="s">
        <v>41</v>
      </c>
      <c r="B21" s="33">
        <v>400</v>
      </c>
      <c r="C21" s="34" t="s">
        <v>15</v>
      </c>
      <c r="D21" s="14">
        <v>0</v>
      </c>
      <c r="E21" s="31">
        <f t="shared" ref="E21:E23" si="2">B21*D21</f>
        <v>0</v>
      </c>
    </row>
    <row r="22" spans="1:5" x14ac:dyDescent="0.25">
      <c r="A22" s="32" t="s">
        <v>42</v>
      </c>
      <c r="B22" s="33">
        <v>400</v>
      </c>
      <c r="C22" s="34" t="s">
        <v>15</v>
      </c>
      <c r="D22" s="14">
        <v>0</v>
      </c>
      <c r="E22" s="31">
        <f t="shared" si="2"/>
        <v>0</v>
      </c>
    </row>
    <row r="23" spans="1:5" x14ac:dyDescent="0.25">
      <c r="A23" s="32" t="s">
        <v>43</v>
      </c>
      <c r="B23" s="33">
        <v>99</v>
      </c>
      <c r="C23" s="34" t="s">
        <v>15</v>
      </c>
      <c r="D23" s="14">
        <v>0</v>
      </c>
      <c r="E23" s="31">
        <f t="shared" si="2"/>
        <v>0</v>
      </c>
    </row>
    <row r="24" spans="1:5" x14ac:dyDescent="0.25">
      <c r="A24" s="29" t="s">
        <v>20</v>
      </c>
      <c r="B24" s="30">
        <v>899</v>
      </c>
      <c r="C24" s="14">
        <v>0</v>
      </c>
      <c r="D24" s="8">
        <f>C24+(C24*$B$115)</f>
        <v>0</v>
      </c>
      <c r="E24" s="31">
        <f>B24*D24</f>
        <v>0</v>
      </c>
    </row>
    <row r="25" spans="1:5" x14ac:dyDescent="0.25">
      <c r="A25" s="32" t="s">
        <v>47</v>
      </c>
      <c r="B25" s="33">
        <v>899</v>
      </c>
      <c r="C25" s="34" t="s">
        <v>15</v>
      </c>
      <c r="D25" s="14">
        <v>0</v>
      </c>
      <c r="E25" s="31">
        <f>B25*D25</f>
        <v>0</v>
      </c>
    </row>
    <row r="26" spans="1:5" x14ac:dyDescent="0.25">
      <c r="A26" s="32" t="s">
        <v>48</v>
      </c>
      <c r="B26" s="33">
        <v>899</v>
      </c>
      <c r="C26" s="34" t="s">
        <v>15</v>
      </c>
      <c r="D26" s="14">
        <v>0</v>
      </c>
      <c r="E26" s="31">
        <f t="shared" ref="E26:E27" si="3">B26*D26</f>
        <v>0</v>
      </c>
    </row>
    <row r="27" spans="1:5" x14ac:dyDescent="0.25">
      <c r="A27" s="32" t="s">
        <v>36</v>
      </c>
      <c r="B27" s="33">
        <v>899</v>
      </c>
      <c r="C27" s="34" t="s">
        <v>15</v>
      </c>
      <c r="D27" s="14">
        <v>0</v>
      </c>
      <c r="E27" s="31">
        <f t="shared" si="3"/>
        <v>0</v>
      </c>
    </row>
    <row r="28" spans="1:5" x14ac:dyDescent="0.25">
      <c r="A28" s="32" t="s">
        <v>17</v>
      </c>
      <c r="B28" s="33">
        <v>899</v>
      </c>
      <c r="C28" s="34" t="s">
        <v>15</v>
      </c>
      <c r="D28" s="14">
        <v>0</v>
      </c>
      <c r="E28" s="31">
        <f>B28*D28</f>
        <v>0</v>
      </c>
    </row>
    <row r="29" spans="1:5" x14ac:dyDescent="0.25">
      <c r="A29" s="32" t="s">
        <v>41</v>
      </c>
      <c r="B29" s="33">
        <v>400</v>
      </c>
      <c r="C29" s="34" t="s">
        <v>15</v>
      </c>
      <c r="D29" s="14">
        <v>0</v>
      </c>
      <c r="E29" s="31">
        <f t="shared" ref="E29:E31" si="4">B29*D29</f>
        <v>0</v>
      </c>
    </row>
    <row r="30" spans="1:5" x14ac:dyDescent="0.25">
      <c r="A30" s="32" t="s">
        <v>42</v>
      </c>
      <c r="B30" s="33">
        <v>400</v>
      </c>
      <c r="C30" s="34" t="s">
        <v>15</v>
      </c>
      <c r="D30" s="14">
        <v>0</v>
      </c>
      <c r="E30" s="31">
        <f t="shared" si="4"/>
        <v>0</v>
      </c>
    </row>
    <row r="31" spans="1:5" x14ac:dyDescent="0.25">
      <c r="A31" s="32" t="s">
        <v>43</v>
      </c>
      <c r="B31" s="33">
        <v>99</v>
      </c>
      <c r="C31" s="34" t="s">
        <v>15</v>
      </c>
      <c r="D31" s="14">
        <v>0</v>
      </c>
      <c r="E31" s="31">
        <f t="shared" si="4"/>
        <v>0</v>
      </c>
    </row>
    <row r="32" spans="1:5" x14ac:dyDescent="0.25">
      <c r="A32" s="35"/>
      <c r="B32" s="36"/>
      <c r="C32" s="35"/>
      <c r="D32" s="9"/>
      <c r="E32" s="37"/>
    </row>
    <row r="33" spans="1:5" x14ac:dyDescent="0.25">
      <c r="A33" s="35"/>
      <c r="B33" s="36"/>
      <c r="C33" s="35"/>
      <c r="D33" s="10" t="s">
        <v>18</v>
      </c>
      <c r="E33" s="38">
        <f>SUM(E16:E31)</f>
        <v>0</v>
      </c>
    </row>
    <row r="34" spans="1:5" x14ac:dyDescent="0.25">
      <c r="A34" s="35"/>
      <c r="B34" s="36"/>
      <c r="C34" s="35"/>
      <c r="D34" s="9"/>
      <c r="E34" s="37"/>
    </row>
    <row r="35" spans="1:5" x14ac:dyDescent="0.25">
      <c r="A35" s="23" t="s">
        <v>19</v>
      </c>
      <c r="B35" s="24"/>
      <c r="C35" s="24"/>
      <c r="D35" s="24"/>
      <c r="E35" s="25"/>
    </row>
    <row r="36" spans="1:5" x14ac:dyDescent="0.25">
      <c r="A36" s="26" t="s">
        <v>9</v>
      </c>
      <c r="B36" s="27" t="s">
        <v>10</v>
      </c>
      <c r="C36" s="28" t="s">
        <v>11</v>
      </c>
      <c r="D36" s="28" t="s">
        <v>12</v>
      </c>
      <c r="E36" s="27" t="s">
        <v>13</v>
      </c>
    </row>
    <row r="37" spans="1:5" x14ac:dyDescent="0.25">
      <c r="A37" s="29" t="s">
        <v>14</v>
      </c>
      <c r="B37" s="30">
        <v>2118</v>
      </c>
      <c r="C37" s="14">
        <v>0</v>
      </c>
      <c r="D37" s="8">
        <f>C37+(C37*$B$116)</f>
        <v>0</v>
      </c>
      <c r="E37" s="31">
        <f>B37*D37</f>
        <v>0</v>
      </c>
    </row>
    <row r="38" spans="1:5" x14ac:dyDescent="0.25">
      <c r="A38" s="35"/>
      <c r="B38" s="36"/>
      <c r="C38" s="35"/>
      <c r="D38" s="9"/>
      <c r="E38" s="37"/>
    </row>
    <row r="39" spans="1:5" x14ac:dyDescent="0.25">
      <c r="A39" s="35"/>
      <c r="B39" s="36"/>
      <c r="C39" s="35"/>
      <c r="D39" s="10" t="s">
        <v>21</v>
      </c>
      <c r="E39" s="38">
        <f>SUM(E37:E37)</f>
        <v>0</v>
      </c>
    </row>
    <row r="40" spans="1:5" x14ac:dyDescent="0.25">
      <c r="A40" s="35"/>
      <c r="B40" s="36"/>
      <c r="C40" s="35"/>
      <c r="D40" s="11"/>
      <c r="E40" s="39"/>
    </row>
    <row r="41" spans="1:5" x14ac:dyDescent="0.25">
      <c r="A41" s="23" t="s">
        <v>45</v>
      </c>
      <c r="B41" s="24"/>
      <c r="C41" s="24"/>
      <c r="D41" s="24"/>
      <c r="E41" s="25"/>
    </row>
    <row r="42" spans="1:5" x14ac:dyDescent="0.25">
      <c r="A42" s="26" t="s">
        <v>9</v>
      </c>
      <c r="B42" s="27" t="s">
        <v>10</v>
      </c>
      <c r="C42" s="28" t="s">
        <v>11</v>
      </c>
      <c r="D42" s="28" t="s">
        <v>12</v>
      </c>
      <c r="E42" s="27" t="s">
        <v>13</v>
      </c>
    </row>
    <row r="43" spans="1:5" x14ac:dyDescent="0.25">
      <c r="A43" s="29" t="s">
        <v>14</v>
      </c>
      <c r="B43" s="30">
        <v>28</v>
      </c>
      <c r="C43" s="14">
        <v>0</v>
      </c>
      <c r="D43" s="8">
        <f>C43+(C43*$B$117)</f>
        <v>0</v>
      </c>
      <c r="E43" s="31">
        <f>B43*D43</f>
        <v>0</v>
      </c>
    </row>
    <row r="44" spans="1:5" x14ac:dyDescent="0.25">
      <c r="A44" s="29" t="s">
        <v>20</v>
      </c>
      <c r="B44" s="30">
        <v>60</v>
      </c>
      <c r="C44" s="14">
        <v>0</v>
      </c>
      <c r="D44" s="8">
        <f>C44+(C44*$B$117)</f>
        <v>0</v>
      </c>
      <c r="E44" s="31">
        <f>B44*D44</f>
        <v>0</v>
      </c>
    </row>
    <row r="45" spans="1:5" x14ac:dyDescent="0.25">
      <c r="A45" s="35"/>
      <c r="B45" s="36"/>
      <c r="C45" s="35"/>
      <c r="D45" s="9"/>
      <c r="E45" s="37"/>
    </row>
    <row r="46" spans="1:5" x14ac:dyDescent="0.25">
      <c r="A46" s="35"/>
      <c r="B46" s="36"/>
      <c r="C46" s="35"/>
      <c r="D46" s="10" t="s">
        <v>46</v>
      </c>
      <c r="E46" s="38">
        <f>SUM(E43:E44)</f>
        <v>0</v>
      </c>
    </row>
    <row r="47" spans="1:5" x14ac:dyDescent="0.25">
      <c r="A47" s="35"/>
      <c r="B47" s="36"/>
      <c r="C47" s="35"/>
      <c r="D47" s="9"/>
      <c r="E47" s="37"/>
    </row>
    <row r="48" spans="1:5" x14ac:dyDescent="0.25">
      <c r="A48" s="23" t="s">
        <v>22</v>
      </c>
      <c r="B48" s="24"/>
      <c r="C48" s="24"/>
      <c r="D48" s="24"/>
      <c r="E48" s="25"/>
    </row>
    <row r="49" spans="1:5" x14ac:dyDescent="0.25">
      <c r="A49" s="26" t="s">
        <v>9</v>
      </c>
      <c r="B49" s="27" t="s">
        <v>10</v>
      </c>
      <c r="C49" s="28" t="s">
        <v>11</v>
      </c>
      <c r="D49" s="28" t="s">
        <v>12</v>
      </c>
      <c r="E49" s="27" t="s">
        <v>13</v>
      </c>
    </row>
    <row r="50" spans="1:5" x14ac:dyDescent="0.25">
      <c r="A50" s="29" t="s">
        <v>14</v>
      </c>
      <c r="B50" s="40">
        <v>173</v>
      </c>
      <c r="C50" s="14">
        <v>0</v>
      </c>
      <c r="D50" s="8">
        <f>C50+(C50*$B$118)</f>
        <v>0</v>
      </c>
      <c r="E50" s="31">
        <f>B50*D50</f>
        <v>0</v>
      </c>
    </row>
    <row r="51" spans="1:5" x14ac:dyDescent="0.25">
      <c r="A51" s="32" t="s">
        <v>35</v>
      </c>
      <c r="B51" s="41">
        <v>173</v>
      </c>
      <c r="C51" s="34" t="s">
        <v>15</v>
      </c>
      <c r="D51" s="14">
        <v>0</v>
      </c>
      <c r="E51" s="31">
        <f t="shared" ref="E51:E54" si="5">B51*D51</f>
        <v>0</v>
      </c>
    </row>
    <row r="52" spans="1:5" x14ac:dyDescent="0.25">
      <c r="A52" s="32" t="s">
        <v>34</v>
      </c>
      <c r="B52" s="33">
        <v>173</v>
      </c>
      <c r="C52" s="34" t="s">
        <v>15</v>
      </c>
      <c r="D52" s="14">
        <v>0</v>
      </c>
      <c r="E52" s="31">
        <f t="shared" si="5"/>
        <v>0</v>
      </c>
    </row>
    <row r="53" spans="1:5" x14ac:dyDescent="0.25">
      <c r="A53" s="32" t="s">
        <v>51</v>
      </c>
      <c r="B53" s="33">
        <v>173</v>
      </c>
      <c r="C53" s="34" t="s">
        <v>15</v>
      </c>
      <c r="D53" s="14">
        <v>0</v>
      </c>
      <c r="E53" s="31">
        <f t="shared" si="5"/>
        <v>0</v>
      </c>
    </row>
    <row r="54" spans="1:5" x14ac:dyDescent="0.25">
      <c r="A54" s="32" t="s">
        <v>52</v>
      </c>
      <c r="B54" s="33">
        <v>10</v>
      </c>
      <c r="C54" s="34" t="s">
        <v>15</v>
      </c>
      <c r="D54" s="14">
        <v>0</v>
      </c>
      <c r="E54" s="31">
        <f t="shared" si="5"/>
        <v>0</v>
      </c>
    </row>
    <row r="55" spans="1:5" x14ac:dyDescent="0.25">
      <c r="A55" s="32" t="s">
        <v>32</v>
      </c>
      <c r="B55" s="41">
        <v>173</v>
      </c>
      <c r="C55" s="34" t="s">
        <v>15</v>
      </c>
      <c r="D55" s="14">
        <v>0</v>
      </c>
      <c r="E55" s="31">
        <f t="shared" ref="E55:E58" si="6">B55*D55</f>
        <v>0</v>
      </c>
    </row>
    <row r="56" spans="1:5" x14ac:dyDescent="0.25">
      <c r="A56" s="32" t="s">
        <v>41</v>
      </c>
      <c r="B56" s="33">
        <v>125</v>
      </c>
      <c r="C56" s="34" t="s">
        <v>15</v>
      </c>
      <c r="D56" s="14">
        <v>0</v>
      </c>
      <c r="E56" s="31">
        <f t="shared" si="6"/>
        <v>0</v>
      </c>
    </row>
    <row r="57" spans="1:5" x14ac:dyDescent="0.25">
      <c r="A57" s="32" t="s">
        <v>42</v>
      </c>
      <c r="B57" s="33">
        <v>25</v>
      </c>
      <c r="C57" s="34" t="s">
        <v>15</v>
      </c>
      <c r="D57" s="14">
        <v>0</v>
      </c>
      <c r="E57" s="31">
        <f t="shared" si="6"/>
        <v>0</v>
      </c>
    </row>
    <row r="58" spans="1:5" x14ac:dyDescent="0.25">
      <c r="A58" s="32" t="s">
        <v>43</v>
      </c>
      <c r="B58" s="33">
        <v>23</v>
      </c>
      <c r="C58" s="34" t="s">
        <v>15</v>
      </c>
      <c r="D58" s="14">
        <v>0</v>
      </c>
      <c r="E58" s="31">
        <f t="shared" si="6"/>
        <v>0</v>
      </c>
    </row>
    <row r="59" spans="1:5" x14ac:dyDescent="0.25">
      <c r="B59" s="36"/>
      <c r="C59" s="35"/>
      <c r="D59" s="9"/>
      <c r="E59" s="37"/>
    </row>
    <row r="60" spans="1:5" x14ac:dyDescent="0.25">
      <c r="A60" s="35"/>
      <c r="B60" s="36"/>
      <c r="C60" s="35"/>
      <c r="D60" s="10" t="s">
        <v>23</v>
      </c>
      <c r="E60" s="38">
        <f>SUM(E50:E58)</f>
        <v>0</v>
      </c>
    </row>
    <row r="61" spans="1:5" x14ac:dyDescent="0.25">
      <c r="A61" s="35"/>
      <c r="B61" s="36"/>
      <c r="C61" s="35"/>
      <c r="D61" s="11"/>
      <c r="E61" s="39"/>
    </row>
    <row r="62" spans="1:5" x14ac:dyDescent="0.25">
      <c r="A62" s="23" t="s">
        <v>24</v>
      </c>
      <c r="B62" s="24"/>
      <c r="C62" s="24"/>
      <c r="D62" s="24"/>
      <c r="E62" s="25"/>
    </row>
    <row r="63" spans="1:5" x14ac:dyDescent="0.25">
      <c r="A63" s="26" t="s">
        <v>9</v>
      </c>
      <c r="B63" s="27" t="s">
        <v>10</v>
      </c>
      <c r="C63" s="28" t="s">
        <v>11</v>
      </c>
      <c r="D63" s="28" t="s">
        <v>12</v>
      </c>
      <c r="E63" s="27" t="s">
        <v>13</v>
      </c>
    </row>
    <row r="64" spans="1:5" x14ac:dyDescent="0.25">
      <c r="A64" s="29" t="s">
        <v>14</v>
      </c>
      <c r="B64" s="30">
        <v>55</v>
      </c>
      <c r="C64" s="14">
        <v>0</v>
      </c>
      <c r="D64" s="8">
        <f>C64+(C64*B119)</f>
        <v>0</v>
      </c>
      <c r="E64" s="31">
        <f>B64*D64</f>
        <v>0</v>
      </c>
    </row>
    <row r="65" spans="1:5" x14ac:dyDescent="0.25">
      <c r="A65" s="32" t="s">
        <v>35</v>
      </c>
      <c r="B65" s="33">
        <v>55</v>
      </c>
      <c r="C65" s="34" t="s">
        <v>15</v>
      </c>
      <c r="D65" s="14">
        <v>0</v>
      </c>
      <c r="E65" s="31">
        <f>B65*D65</f>
        <v>0</v>
      </c>
    </row>
    <row r="66" spans="1:5" x14ac:dyDescent="0.25">
      <c r="A66" s="32" t="s">
        <v>34</v>
      </c>
      <c r="B66" s="33">
        <v>55</v>
      </c>
      <c r="C66" s="34" t="s">
        <v>15</v>
      </c>
      <c r="D66" s="14">
        <v>0</v>
      </c>
      <c r="E66" s="31">
        <f t="shared" ref="E66:E70" si="7">B66*D66</f>
        <v>0</v>
      </c>
    </row>
    <row r="67" spans="1:5" x14ac:dyDescent="0.25">
      <c r="A67" s="32" t="s">
        <v>51</v>
      </c>
      <c r="B67" s="33">
        <v>55</v>
      </c>
      <c r="C67" s="34" t="s">
        <v>15</v>
      </c>
      <c r="D67" s="14">
        <v>0</v>
      </c>
      <c r="E67" s="31">
        <f t="shared" si="7"/>
        <v>0</v>
      </c>
    </row>
    <row r="68" spans="1:5" x14ac:dyDescent="0.25">
      <c r="A68" s="32" t="s">
        <v>52</v>
      </c>
      <c r="B68" s="33">
        <v>5</v>
      </c>
      <c r="C68" s="34" t="s">
        <v>15</v>
      </c>
      <c r="D68" s="14">
        <v>0</v>
      </c>
      <c r="E68" s="31">
        <f t="shared" si="7"/>
        <v>0</v>
      </c>
    </row>
    <row r="69" spans="1:5" x14ac:dyDescent="0.25">
      <c r="A69" s="32" t="s">
        <v>53</v>
      </c>
      <c r="B69" s="33">
        <v>25</v>
      </c>
      <c r="C69" s="34" t="s">
        <v>15</v>
      </c>
      <c r="D69" s="14">
        <v>0</v>
      </c>
      <c r="E69" s="31">
        <f t="shared" si="7"/>
        <v>0</v>
      </c>
    </row>
    <row r="70" spans="1:5" x14ac:dyDescent="0.25">
      <c r="A70" s="32" t="s">
        <v>54</v>
      </c>
      <c r="B70" s="33">
        <v>30</v>
      </c>
      <c r="C70" s="34" t="s">
        <v>15</v>
      </c>
      <c r="D70" s="14">
        <v>0</v>
      </c>
      <c r="E70" s="31">
        <f t="shared" si="7"/>
        <v>0</v>
      </c>
    </row>
    <row r="71" spans="1:5" x14ac:dyDescent="0.25">
      <c r="A71" s="32" t="s">
        <v>55</v>
      </c>
      <c r="B71" s="33">
        <v>55</v>
      </c>
      <c r="C71" s="34" t="s">
        <v>15</v>
      </c>
      <c r="D71" s="14">
        <v>0</v>
      </c>
      <c r="E71" s="31">
        <f t="shared" ref="E71:E75" si="8">B71*D71</f>
        <v>0</v>
      </c>
    </row>
    <row r="72" spans="1:5" x14ac:dyDescent="0.25">
      <c r="A72" s="32" t="s">
        <v>56</v>
      </c>
      <c r="B72" s="33">
        <v>55</v>
      </c>
      <c r="C72" s="34" t="s">
        <v>15</v>
      </c>
      <c r="D72" s="14">
        <v>0</v>
      </c>
      <c r="E72" s="31">
        <f t="shared" si="8"/>
        <v>0</v>
      </c>
    </row>
    <row r="73" spans="1:5" x14ac:dyDescent="0.25">
      <c r="A73" s="32" t="s">
        <v>41</v>
      </c>
      <c r="B73" s="33">
        <v>40</v>
      </c>
      <c r="C73" s="34" t="s">
        <v>15</v>
      </c>
      <c r="D73" s="14">
        <v>0</v>
      </c>
      <c r="E73" s="31">
        <f t="shared" si="8"/>
        <v>0</v>
      </c>
    </row>
    <row r="74" spans="1:5" x14ac:dyDescent="0.25">
      <c r="A74" s="32" t="s">
        <v>42</v>
      </c>
      <c r="B74" s="33">
        <v>10</v>
      </c>
      <c r="C74" s="34" t="s">
        <v>15</v>
      </c>
      <c r="D74" s="14">
        <v>0</v>
      </c>
      <c r="E74" s="31">
        <f t="shared" si="8"/>
        <v>0</v>
      </c>
    </row>
    <row r="75" spans="1:5" x14ac:dyDescent="0.25">
      <c r="A75" s="32" t="s">
        <v>43</v>
      </c>
      <c r="B75" s="33">
        <v>5</v>
      </c>
      <c r="C75" s="34" t="s">
        <v>15</v>
      </c>
      <c r="D75" s="14">
        <v>0</v>
      </c>
      <c r="E75" s="31">
        <f t="shared" si="8"/>
        <v>0</v>
      </c>
    </row>
    <row r="76" spans="1:5" x14ac:dyDescent="0.25">
      <c r="A76" s="29" t="s">
        <v>20</v>
      </c>
      <c r="B76" s="30">
        <v>1636</v>
      </c>
      <c r="C76" s="14">
        <v>0</v>
      </c>
      <c r="D76" s="8">
        <f>C76+(C76*$B$119)</f>
        <v>0</v>
      </c>
      <c r="E76" s="31">
        <f>B76*D76</f>
        <v>0</v>
      </c>
    </row>
    <row r="77" spans="1:5" x14ac:dyDescent="0.25">
      <c r="A77" s="32" t="s">
        <v>57</v>
      </c>
      <c r="B77" s="33">
        <v>1636</v>
      </c>
      <c r="C77" s="34" t="s">
        <v>15</v>
      </c>
      <c r="D77" s="14">
        <v>0</v>
      </c>
      <c r="E77" s="31">
        <f>B77*D77</f>
        <v>0</v>
      </c>
    </row>
    <row r="78" spans="1:5" x14ac:dyDescent="0.25">
      <c r="A78" s="32" t="s">
        <v>34</v>
      </c>
      <c r="B78" s="33">
        <v>1636</v>
      </c>
      <c r="C78" s="34" t="s">
        <v>15</v>
      </c>
      <c r="D78" s="14">
        <v>0</v>
      </c>
      <c r="E78" s="31">
        <f t="shared" ref="E78:E86" si="9">B78*D78</f>
        <v>0</v>
      </c>
    </row>
    <row r="79" spans="1:5" x14ac:dyDescent="0.25">
      <c r="A79" s="32" t="s">
        <v>51</v>
      </c>
      <c r="B79" s="33">
        <v>1636</v>
      </c>
      <c r="C79" s="34" t="s">
        <v>15</v>
      </c>
      <c r="D79" s="14">
        <v>0</v>
      </c>
      <c r="E79" s="31">
        <f t="shared" si="9"/>
        <v>0</v>
      </c>
    </row>
    <row r="80" spans="1:5" x14ac:dyDescent="0.25">
      <c r="A80" s="32" t="s">
        <v>52</v>
      </c>
      <c r="B80" s="33">
        <v>10</v>
      </c>
      <c r="C80" s="34" t="s">
        <v>15</v>
      </c>
      <c r="D80" s="14">
        <v>0</v>
      </c>
      <c r="E80" s="31">
        <f t="shared" si="9"/>
        <v>0</v>
      </c>
    </row>
    <row r="81" spans="1:5" x14ac:dyDescent="0.25">
      <c r="A81" s="32" t="s">
        <v>53</v>
      </c>
      <c r="B81" s="33">
        <v>636</v>
      </c>
      <c r="C81" s="34" t="s">
        <v>15</v>
      </c>
      <c r="D81" s="14">
        <v>0</v>
      </c>
      <c r="E81" s="31">
        <f t="shared" si="9"/>
        <v>0</v>
      </c>
    </row>
    <row r="82" spans="1:5" x14ac:dyDescent="0.25">
      <c r="A82" s="32" t="s">
        <v>54</v>
      </c>
      <c r="B82" s="33">
        <v>1000</v>
      </c>
      <c r="C82" s="34" t="s">
        <v>15</v>
      </c>
      <c r="D82" s="14">
        <v>0</v>
      </c>
      <c r="E82" s="31">
        <f t="shared" si="9"/>
        <v>0</v>
      </c>
    </row>
    <row r="83" spans="1:5" x14ac:dyDescent="0.25">
      <c r="A83" s="32" t="s">
        <v>55</v>
      </c>
      <c r="B83" s="33">
        <v>1636</v>
      </c>
      <c r="C83" s="34" t="s">
        <v>15</v>
      </c>
      <c r="D83" s="14">
        <v>0</v>
      </c>
      <c r="E83" s="31">
        <f t="shared" si="9"/>
        <v>0</v>
      </c>
    </row>
    <row r="84" spans="1:5" x14ac:dyDescent="0.25">
      <c r="A84" s="32" t="s">
        <v>56</v>
      </c>
      <c r="B84" s="33">
        <v>1636</v>
      </c>
      <c r="C84" s="34" t="s">
        <v>15</v>
      </c>
      <c r="D84" s="14">
        <v>0</v>
      </c>
      <c r="E84" s="31">
        <f t="shared" si="9"/>
        <v>0</v>
      </c>
    </row>
    <row r="85" spans="1:5" x14ac:dyDescent="0.25">
      <c r="A85" s="32" t="s">
        <v>41</v>
      </c>
      <c r="B85" s="33">
        <v>1400</v>
      </c>
      <c r="C85" s="34" t="s">
        <v>15</v>
      </c>
      <c r="D85" s="14">
        <v>0</v>
      </c>
      <c r="E85" s="31">
        <f t="shared" si="9"/>
        <v>0</v>
      </c>
    </row>
    <row r="86" spans="1:5" x14ac:dyDescent="0.25">
      <c r="A86" s="32" t="s">
        <v>42</v>
      </c>
      <c r="B86" s="33">
        <v>200</v>
      </c>
      <c r="C86" s="34" t="s">
        <v>15</v>
      </c>
      <c r="D86" s="14">
        <v>0</v>
      </c>
      <c r="E86" s="31">
        <f t="shared" si="9"/>
        <v>0</v>
      </c>
    </row>
    <row r="87" spans="1:5" x14ac:dyDescent="0.25">
      <c r="A87" s="32" t="s">
        <v>43</v>
      </c>
      <c r="B87" s="33">
        <v>36</v>
      </c>
      <c r="C87" s="34" t="s">
        <v>15</v>
      </c>
      <c r="D87" s="14">
        <v>0</v>
      </c>
      <c r="E87" s="31">
        <f>B87*D87</f>
        <v>0</v>
      </c>
    </row>
    <row r="88" spans="1:5" x14ac:dyDescent="0.25">
      <c r="A88" s="35"/>
      <c r="B88" s="36"/>
      <c r="C88" s="35"/>
      <c r="D88" s="9"/>
      <c r="E88" s="37"/>
    </row>
    <row r="89" spans="1:5" x14ac:dyDescent="0.25">
      <c r="A89" s="35"/>
      <c r="B89" s="36"/>
      <c r="C89" s="35"/>
      <c r="D89" s="10" t="s">
        <v>25</v>
      </c>
      <c r="E89" s="38">
        <f>SUM(E64:E87)</f>
        <v>0</v>
      </c>
    </row>
    <row r="90" spans="1:5" x14ac:dyDescent="0.25">
      <c r="A90" s="35"/>
      <c r="B90" s="36"/>
      <c r="C90" s="35"/>
      <c r="D90" s="11"/>
      <c r="E90" s="39"/>
    </row>
    <row r="91" spans="1:5" x14ac:dyDescent="0.25">
      <c r="A91" s="23" t="s">
        <v>38</v>
      </c>
      <c r="B91" s="24"/>
      <c r="C91" s="24"/>
      <c r="D91" s="24"/>
      <c r="E91" s="25"/>
    </row>
    <row r="92" spans="1:5" x14ac:dyDescent="0.25">
      <c r="A92" s="26" t="s">
        <v>9</v>
      </c>
      <c r="B92" s="27" t="s">
        <v>10</v>
      </c>
      <c r="C92" s="28" t="s">
        <v>11</v>
      </c>
      <c r="D92" s="28" t="s">
        <v>12</v>
      </c>
      <c r="E92" s="27" t="s">
        <v>13</v>
      </c>
    </row>
    <row r="93" spans="1:5" x14ac:dyDescent="0.25">
      <c r="A93" s="29" t="s">
        <v>14</v>
      </c>
      <c r="B93" s="30">
        <v>933</v>
      </c>
      <c r="C93" s="14">
        <v>0</v>
      </c>
      <c r="D93" s="8">
        <f>C93+(C93*$B$120)</f>
        <v>0</v>
      </c>
      <c r="E93" s="31">
        <f>B93*D93</f>
        <v>0</v>
      </c>
    </row>
    <row r="94" spans="1:5" x14ac:dyDescent="0.25">
      <c r="B94" s="36"/>
      <c r="C94" s="35"/>
      <c r="D94" s="9"/>
      <c r="E94" s="37"/>
    </row>
    <row r="95" spans="1:5" x14ac:dyDescent="0.25">
      <c r="A95" s="35"/>
      <c r="B95" s="36"/>
      <c r="C95" s="35"/>
      <c r="D95" s="10" t="s">
        <v>33</v>
      </c>
      <c r="E95" s="38">
        <f>SUM(E93:E93)</f>
        <v>0</v>
      </c>
    </row>
    <row r="96" spans="1:5" x14ac:dyDescent="0.25">
      <c r="A96" s="35"/>
      <c r="B96" s="36"/>
      <c r="C96" s="35"/>
      <c r="D96" s="11"/>
      <c r="E96" s="39"/>
    </row>
    <row r="97" spans="1:5" x14ac:dyDescent="0.25">
      <c r="A97" s="23" t="s">
        <v>59</v>
      </c>
      <c r="B97" s="24"/>
      <c r="C97" s="24"/>
      <c r="D97" s="24"/>
      <c r="E97" s="25"/>
    </row>
    <row r="98" spans="1:5" x14ac:dyDescent="0.25">
      <c r="A98" s="26" t="s">
        <v>9</v>
      </c>
      <c r="B98" s="27" t="s">
        <v>10</v>
      </c>
      <c r="C98" s="28" t="s">
        <v>11</v>
      </c>
      <c r="D98" s="28" t="s">
        <v>12</v>
      </c>
      <c r="E98" s="27" t="s">
        <v>13</v>
      </c>
    </row>
    <row r="99" spans="1:5" x14ac:dyDescent="0.25">
      <c r="A99" s="29" t="s">
        <v>14</v>
      </c>
      <c r="B99" s="30">
        <v>43</v>
      </c>
      <c r="C99" s="14">
        <v>0</v>
      </c>
      <c r="D99" s="8">
        <f>C99+(C99*$B$121)</f>
        <v>0</v>
      </c>
      <c r="E99" s="31">
        <f>B99*D99</f>
        <v>0</v>
      </c>
    </row>
    <row r="100" spans="1:5" x14ac:dyDescent="0.25">
      <c r="B100" s="36"/>
      <c r="C100" s="35"/>
      <c r="D100" s="9"/>
      <c r="E100" s="37"/>
    </row>
    <row r="101" spans="1:5" x14ac:dyDescent="0.25">
      <c r="A101" s="35"/>
      <c r="B101" s="36"/>
      <c r="C101" s="35"/>
      <c r="D101" s="10" t="s">
        <v>60</v>
      </c>
      <c r="E101" s="38">
        <f>SUM(E99:E99)</f>
        <v>0</v>
      </c>
    </row>
    <row r="102" spans="1:5" x14ac:dyDescent="0.25">
      <c r="A102" s="35"/>
      <c r="B102" s="36"/>
      <c r="C102" s="35"/>
      <c r="D102" s="11"/>
      <c r="E102" s="39"/>
    </row>
    <row r="103" spans="1:5" x14ac:dyDescent="0.25">
      <c r="A103" s="23" t="s">
        <v>26</v>
      </c>
      <c r="B103" s="24"/>
      <c r="C103" s="24"/>
      <c r="D103" s="24"/>
      <c r="E103" s="25"/>
    </row>
    <row r="104" spans="1:5" x14ac:dyDescent="0.25">
      <c r="A104" s="26" t="s">
        <v>9</v>
      </c>
      <c r="B104" s="27" t="s">
        <v>10</v>
      </c>
      <c r="C104" s="28" t="s">
        <v>11</v>
      </c>
      <c r="D104" s="28" t="s">
        <v>12</v>
      </c>
      <c r="E104" s="27" t="s">
        <v>13</v>
      </c>
    </row>
    <row r="105" spans="1:5" x14ac:dyDescent="0.25">
      <c r="A105" s="29" t="s">
        <v>37</v>
      </c>
      <c r="B105" s="40">
        <v>250</v>
      </c>
      <c r="C105" s="34" t="s">
        <v>15</v>
      </c>
      <c r="D105" s="14">
        <v>0</v>
      </c>
      <c r="E105" s="31">
        <f>(B105*D105)*5</f>
        <v>0</v>
      </c>
    </row>
    <row r="106" spans="1:5" x14ac:dyDescent="0.25">
      <c r="A106" s="29" t="s">
        <v>49</v>
      </c>
      <c r="B106" s="40">
        <v>80</v>
      </c>
      <c r="C106" s="34" t="s">
        <v>15</v>
      </c>
      <c r="D106" s="14">
        <v>0</v>
      </c>
      <c r="E106" s="31">
        <f>(B106*D106)*5</f>
        <v>0</v>
      </c>
    </row>
    <row r="107" spans="1:5" x14ac:dyDescent="0.25">
      <c r="A107" s="29" t="s">
        <v>50</v>
      </c>
      <c r="B107" s="40">
        <v>80</v>
      </c>
      <c r="C107" s="34" t="s">
        <v>15</v>
      </c>
      <c r="D107" s="14">
        <v>0</v>
      </c>
      <c r="E107" s="31">
        <f>(B107*D107)*5</f>
        <v>0</v>
      </c>
    </row>
    <row r="108" spans="1:5" x14ac:dyDescent="0.25">
      <c r="A108" s="35"/>
      <c r="B108" s="36"/>
      <c r="C108" s="35"/>
      <c r="D108" s="9"/>
      <c r="E108" s="37"/>
    </row>
    <row r="109" spans="1:5" x14ac:dyDescent="0.25">
      <c r="A109" s="35"/>
      <c r="B109" s="36"/>
      <c r="C109" s="35"/>
      <c r="D109" s="10" t="s">
        <v>27</v>
      </c>
      <c r="E109" s="38">
        <f>SUM(E105:E107)</f>
        <v>0</v>
      </c>
    </row>
    <row r="110" spans="1:5" x14ac:dyDescent="0.25">
      <c r="A110" s="35"/>
      <c r="B110" s="36"/>
      <c r="C110" s="35"/>
      <c r="D110" s="11"/>
      <c r="E110" s="39"/>
    </row>
    <row r="111" spans="1:5" x14ac:dyDescent="0.25">
      <c r="A111" s="42"/>
      <c r="B111" s="42"/>
      <c r="C111" s="42"/>
      <c r="D111" s="43" t="s">
        <v>28</v>
      </c>
      <c r="E111" s="44">
        <f>E12+E33+E39+E46+E60+E89+E95+E101+E109</f>
        <v>0</v>
      </c>
    </row>
    <row r="112" spans="1:5" x14ac:dyDescent="0.25">
      <c r="A112" s="42"/>
      <c r="B112" s="42"/>
      <c r="C112" s="42"/>
      <c r="D112" s="42"/>
      <c r="E112" s="42"/>
    </row>
    <row r="113" spans="1:5" x14ac:dyDescent="0.25">
      <c r="A113" s="45" t="s">
        <v>29</v>
      </c>
      <c r="B113" s="45" t="s">
        <v>30</v>
      </c>
      <c r="C113" s="42"/>
      <c r="D113" s="42"/>
      <c r="E113" s="42"/>
    </row>
    <row r="114" spans="1:5" x14ac:dyDescent="0.25">
      <c r="A114" s="29" t="s">
        <v>58</v>
      </c>
      <c r="B114" s="15">
        <v>0</v>
      </c>
      <c r="C114" s="42"/>
      <c r="D114" s="42"/>
      <c r="E114" s="42"/>
    </row>
    <row r="115" spans="1:5" x14ac:dyDescent="0.25">
      <c r="A115" s="29" t="s">
        <v>16</v>
      </c>
      <c r="B115" s="15">
        <v>0</v>
      </c>
      <c r="C115" s="46"/>
      <c r="D115" s="42"/>
      <c r="E115" s="42"/>
    </row>
    <row r="116" spans="1:5" x14ac:dyDescent="0.25">
      <c r="A116" s="29" t="s">
        <v>19</v>
      </c>
      <c r="B116" s="15">
        <v>0</v>
      </c>
      <c r="C116" s="46"/>
      <c r="D116" s="42"/>
      <c r="E116" s="42"/>
    </row>
    <row r="117" spans="1:5" x14ac:dyDescent="0.25">
      <c r="A117" s="29" t="s">
        <v>45</v>
      </c>
      <c r="B117" s="15">
        <v>0</v>
      </c>
      <c r="C117" s="46"/>
      <c r="D117" s="42"/>
      <c r="E117" s="42"/>
    </row>
    <row r="118" spans="1:5" x14ac:dyDescent="0.25">
      <c r="A118" s="29" t="s">
        <v>22</v>
      </c>
      <c r="B118" s="15">
        <v>0</v>
      </c>
      <c r="C118" s="46"/>
      <c r="D118" s="42"/>
      <c r="E118" s="42"/>
    </row>
    <row r="119" spans="1:5" x14ac:dyDescent="0.25">
      <c r="A119" s="29" t="s">
        <v>24</v>
      </c>
      <c r="B119" s="15">
        <v>0</v>
      </c>
      <c r="C119" s="46"/>
      <c r="D119" s="42"/>
      <c r="E119" s="42"/>
    </row>
    <row r="120" spans="1:5" x14ac:dyDescent="0.25">
      <c r="A120" s="29" t="s">
        <v>38</v>
      </c>
      <c r="B120" s="15">
        <v>0</v>
      </c>
      <c r="C120" s="46"/>
      <c r="D120" s="42"/>
      <c r="E120" s="42"/>
    </row>
    <row r="121" spans="1:5" x14ac:dyDescent="0.25">
      <c r="A121" s="29" t="s">
        <v>59</v>
      </c>
      <c r="B121" s="15">
        <v>0</v>
      </c>
      <c r="C121" s="46"/>
      <c r="D121" s="42"/>
      <c r="E121" s="42"/>
    </row>
    <row r="122" spans="1:5" x14ac:dyDescent="0.25">
      <c r="A122" s="29" t="s">
        <v>31</v>
      </c>
      <c r="B122" s="15">
        <v>0</v>
      </c>
    </row>
  </sheetData>
  <sheetProtection algorithmName="SHA-512" hashValue="H1X6Gd8dCgNIq0Bd4oxmkvDJZuJjVs4lyU+VATwHFS/zDk7I+SrqUrhgsHbSDYQFtegKgFj9d5dDWh/vZa4TvA==" saltValue="MMCX8ta1BiZsYta6XOTt/g==" spinCount="100000" sheet="1" objects="1" scenarios="1"/>
  <mergeCells count="10">
    <mergeCell ref="A62:E62"/>
    <mergeCell ref="A91:E91"/>
    <mergeCell ref="A103:E103"/>
    <mergeCell ref="A1:E1"/>
    <mergeCell ref="A14:E14"/>
    <mergeCell ref="A35:E35"/>
    <mergeCell ref="A48:E48"/>
    <mergeCell ref="A3:E3"/>
    <mergeCell ref="A41:E41"/>
    <mergeCell ref="A97:E97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532F2A1129F4CAD08F496F704D632" ma:contentTypeVersion="3" ma:contentTypeDescription="Een nieuw document maken." ma:contentTypeScope="" ma:versionID="5b95f4384bd1fc623ddd527f364691cd">
  <xsd:schema xmlns:xsd="http://www.w3.org/2001/XMLSchema" xmlns:xs="http://www.w3.org/2001/XMLSchema" xmlns:p="http://schemas.microsoft.com/office/2006/metadata/properties" xmlns:ns2="9aff5547-c690-4b5c-90e8-ec426879273f" targetNamespace="http://schemas.microsoft.com/office/2006/metadata/properties" ma:root="true" ma:fieldsID="0ad1042f29c5cbd70c70df9f5a4824f7" ns2:_="">
    <xsd:import namespace="9aff5547-c690-4b5c-90e8-ec42687927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ff5547-c690-4b5c-90e8-ec4268792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www.w3.org/XML/1998/namespace"/>
    <ds:schemaRef ds:uri="http://schemas.openxmlformats.org/package/2006/metadata/core-properties"/>
    <ds:schemaRef ds:uri="9aff5547-c690-4b5c-90e8-ec426879273f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C9AF0536-F8A9-4B91-9DEA-FFF0113DE6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ff5547-c690-4b5c-90e8-ec4268792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2023-12-08T09:39:27Z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0x010100692532F2A1129F4CAD08F496F704D632</vt:lpwstr>
  </property>
</Properties>
</file>